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lugoo\OneDrive - Consejo Superior de la Judicatura\RAMA CONTRATACION\2023\PROCESOS CONTRACTUALES 2023\2. MINIMA CUANTIA 2023\MC 26 2023 MANTENIMIENTO VEHICULOS 2\"/>
    </mc:Choice>
  </mc:AlternateContent>
  <bookViews>
    <workbookView xWindow="0" yWindow="0" windowWidth="28800" windowHeight="11835"/>
  </bookViews>
  <sheets>
    <sheet name="OBG538 D-MAX" sheetId="11" r:id="rId1"/>
    <sheet name="OBG 946 MAZDA 6 AZUL" sheetId="8" r:id="rId2"/>
  </sheets>
  <definedNames>
    <definedName name="_xlnm.Print_Titles" localSheetId="1">'OBG 946 MAZDA 6 AZUL'!$2:$7</definedName>
    <definedName name="_xlnm.Print_Titles" localSheetId="0">'OBG538 D-MAX'!$2:$6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8" l="1"/>
  <c r="H9" i="8" s="1"/>
  <c r="I9" i="8" s="1"/>
  <c r="G10" i="8"/>
  <c r="H10" i="8" s="1"/>
  <c r="I10" i="8" s="1"/>
  <c r="G11" i="8"/>
  <c r="H11" i="8" s="1"/>
  <c r="I11" i="8" s="1"/>
  <c r="G12" i="8"/>
  <c r="H12" i="8" s="1"/>
  <c r="I12" i="8" s="1"/>
  <c r="G13" i="8"/>
  <c r="H13" i="8" s="1"/>
  <c r="I13" i="8" s="1"/>
  <c r="G14" i="8"/>
  <c r="H14" i="8" s="1"/>
  <c r="I14" i="8" s="1"/>
  <c r="G15" i="8"/>
  <c r="H15" i="8" s="1"/>
  <c r="I15" i="8" s="1"/>
  <c r="G16" i="8"/>
  <c r="H16" i="8" s="1"/>
  <c r="I16" i="8" s="1"/>
  <c r="G17" i="8"/>
  <c r="H17" i="8" s="1"/>
  <c r="I17" i="8" s="1"/>
  <c r="G18" i="8"/>
  <c r="H18" i="8" s="1"/>
  <c r="I18" i="8" s="1"/>
  <c r="G19" i="8"/>
  <c r="H19" i="8" s="1"/>
  <c r="I19" i="8" s="1"/>
  <c r="G20" i="8"/>
  <c r="H20" i="8" s="1"/>
  <c r="I20" i="8" s="1"/>
  <c r="G21" i="8"/>
  <c r="H21" i="8" s="1"/>
  <c r="I21" i="8" s="1"/>
  <c r="G22" i="8"/>
  <c r="H22" i="8" s="1"/>
  <c r="I22" i="8" s="1"/>
  <c r="G8" i="8"/>
  <c r="H8" i="8" s="1"/>
  <c r="I8" i="8" s="1"/>
  <c r="H17" i="11"/>
  <c r="I17" i="11" s="1"/>
  <c r="G9" i="11"/>
  <c r="H9" i="11" s="1"/>
  <c r="I9" i="11" s="1"/>
  <c r="G10" i="11"/>
  <c r="H10" i="11" s="1"/>
  <c r="I10" i="11" s="1"/>
  <c r="G11" i="11"/>
  <c r="H11" i="11" s="1"/>
  <c r="I11" i="11" s="1"/>
  <c r="G12" i="11"/>
  <c r="H12" i="11" s="1"/>
  <c r="I12" i="11" s="1"/>
  <c r="G13" i="11"/>
  <c r="H13" i="11" s="1"/>
  <c r="I13" i="11" s="1"/>
  <c r="G14" i="11"/>
  <c r="H14" i="11" s="1"/>
  <c r="I14" i="11" s="1"/>
  <c r="G15" i="11"/>
  <c r="H15" i="11" s="1"/>
  <c r="I15" i="11" s="1"/>
  <c r="G16" i="11"/>
  <c r="H16" i="11" s="1"/>
  <c r="I16" i="11" s="1"/>
  <c r="G17" i="11"/>
  <c r="G18" i="11"/>
  <c r="H18" i="11" s="1"/>
  <c r="I18" i="11" s="1"/>
  <c r="G19" i="11"/>
  <c r="H19" i="11" s="1"/>
  <c r="I19" i="11" s="1"/>
  <c r="G20" i="11"/>
  <c r="H20" i="11" s="1"/>
  <c r="I20" i="11" s="1"/>
  <c r="G21" i="11"/>
  <c r="H21" i="11" s="1"/>
  <c r="I21" i="11" s="1"/>
  <c r="G22" i="11"/>
  <c r="H22" i="11" s="1"/>
  <c r="I22" i="11" s="1"/>
  <c r="G23" i="11"/>
  <c r="H23" i="11" s="1"/>
  <c r="I23" i="11" s="1"/>
  <c r="G24" i="11"/>
  <c r="H24" i="11" s="1"/>
  <c r="I24" i="11" s="1"/>
  <c r="G25" i="11"/>
  <c r="H25" i="11" s="1"/>
  <c r="I25" i="11" s="1"/>
  <c r="G26" i="11"/>
  <c r="H26" i="11" s="1"/>
  <c r="I26" i="11" s="1"/>
  <c r="G8" i="11"/>
  <c r="H8" i="11" s="1"/>
  <c r="I8" i="11" s="1"/>
  <c r="I27" i="11" l="1"/>
  <c r="I23" i="8" l="1"/>
</calcChain>
</file>

<file path=xl/sharedStrings.xml><?xml version="1.0" encoding="utf-8"?>
<sst xmlns="http://schemas.openxmlformats.org/spreadsheetml/2006/main" count="100" uniqueCount="52">
  <si>
    <t xml:space="preserve">OBJETO: </t>
  </si>
  <si>
    <t>ITEM</t>
  </si>
  <si>
    <t>DESCRIPCION</t>
  </si>
  <si>
    <t>V. UNITARIO</t>
  </si>
  <si>
    <t>IVA 19%</t>
  </si>
  <si>
    <t>V. UNITARIO + IVA</t>
  </si>
  <si>
    <t>VALOR TOTAL</t>
  </si>
  <si>
    <t>VEHICULO OBG 946 MAZDA 6 AZUL</t>
  </si>
  <si>
    <t>VEHICULO OBG 538 CAMIONETA CHEVROLET DIMAX</t>
  </si>
  <si>
    <t xml:space="preserve">SOLICITUD DE COTIZACIÓN </t>
  </si>
  <si>
    <t>Dirección Seccional de Administración Judicial de Sincelejo</t>
  </si>
  <si>
    <t xml:space="preserve">ITEM </t>
  </si>
  <si>
    <t>DESCRIPCIÓN</t>
  </si>
  <si>
    <t>CANTIDAD</t>
  </si>
  <si>
    <t>VALOR UNITARIO</t>
  </si>
  <si>
    <t>VALOR UNITARIO + IVA</t>
  </si>
  <si>
    <t>TOTAL</t>
  </si>
  <si>
    <t>MC XX 2023</t>
  </si>
  <si>
    <t>ACTIVIDAD</t>
  </si>
  <si>
    <t>REP</t>
  </si>
  <si>
    <t>SERV</t>
  </si>
  <si>
    <t>SOLICITUD DE COTIZACIÓN</t>
  </si>
  <si>
    <t xml:space="preserve">“MANTENIMIENTO PREVENTIVO Y CORRECTIVO, INCLUIDO REPUESTOS REQUERIDO PARA LOS VEHÍCULOS A CARGO DE LA DIRECCIÓN SECCIONAL DE ADMINISTRACIÓN JUDICIAL DE SINCELEJO” </t>
  </si>
  <si>
    <t>REALIZAR CAMBIOS DE ACEITE MOTOR, FILTROS TODOS</t>
  </si>
  <si>
    <t xml:space="preserve">REALIZAR CAMBIO DE ACEITE CAJA CAMBIO Y TRANSMISIONES </t>
  </si>
  <si>
    <t xml:space="preserve">CAMBIO LIQUIDO REFRIGERANTE MOTOR </t>
  </si>
  <si>
    <t xml:space="preserve">CAMBIO LÍQUIDO DE FRENOS Y BOMBAS DEL COCHE </t>
  </si>
  <si>
    <t xml:space="preserve">LAVADO GENERAL DEL VEHÍCULO Y DE MOTOR </t>
  </si>
  <si>
    <t xml:space="preserve">CAMBIO CORREAS MULTIUSOS </t>
  </si>
  <si>
    <t xml:space="preserve">CAMBIO ACEITE HIDRÁULICO DE DIRECCIÓN </t>
  </si>
  <si>
    <t xml:space="preserve">CAMBIO KIT DE REPARTICIÓN DE MOTOR </t>
  </si>
  <si>
    <t xml:space="preserve">CAMBIO DE PASTILLAS DE FRENOS DELANTERAS Y TRASERAS </t>
  </si>
  <si>
    <t xml:space="preserve">CAMBIO DE DISCOS DE FRENOS TRASEROS </t>
  </si>
  <si>
    <t xml:space="preserve">CAMBIO DE FAROLAS DELANTERAS DERECHA E IZQUIERDA </t>
  </si>
  <si>
    <t xml:space="preserve">CAMBIO DE BATERÍA </t>
  </si>
  <si>
    <t xml:space="preserve">REVISIÓN SISTEMA DE EMBRAGUE Y COCHE </t>
  </si>
  <si>
    <t xml:space="preserve">MANTENIMIENTO PREVENTIVO AIRE ACONDICIONADO </t>
  </si>
  <si>
    <t>MANTENIMIENTO DE BISAGRAS, CERRADURAS Y PUERTAS</t>
  </si>
  <si>
    <t xml:space="preserve">REALIZAR CAMBIOS DE ACEITE MOTOR, FILTROS TODOS </t>
  </si>
  <si>
    <t>REALIZAR CAMBIO DE ACEITE CAJA CAMBIO Y TRANSMISIONES</t>
  </si>
  <si>
    <t>CAMBIO KIT DE REPARTICIÓN DE MOTOR</t>
  </si>
  <si>
    <t xml:space="preserve">MANTENIMIENTO AIRE ACONDICIONADO </t>
  </si>
  <si>
    <t xml:space="preserve">CAMBIO RADIADOR DEL MOTOR </t>
  </si>
  <si>
    <t>CAMBIO MANGUERAS DEL RADIADOR</t>
  </si>
  <si>
    <t xml:space="preserve">CAMBIO CRUCETAS EJES CARDANES </t>
  </si>
  <si>
    <t xml:space="preserve">MANTENIMIENTO PLATÓN CABINA </t>
  </si>
  <si>
    <t xml:space="preserve">MANTENIMIENTOS SOPORTES CARROCERÍA DEL VEHÍCULO </t>
  </si>
  <si>
    <t xml:space="preserve">MANTENIMIENTO, CERROJOS, BISAGRAS Y PUERTAS </t>
  </si>
  <si>
    <t xml:space="preserve">MANTENIMIENTO SUSPENSIÓN DELANTERA Y TRASERA </t>
  </si>
  <si>
    <t xml:space="preserve">MANTENIMIENTO SISTEMA SEMIEJES DELANTEROS </t>
  </si>
  <si>
    <t xml:space="preserve">ENGRASE DE RODAMIENTOS </t>
  </si>
  <si>
    <t>MANTENIMIENTO DE FRENOS 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</si>
</sst>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\ * #,##0.00_-;\-&quot;$&quot;\ * #,##0.00_-;_-&quot;$&quot;\ * &quot;-&quot;??_-;_-@_-"/>
    <numFmt numFmtId="164" formatCode="_(&quot;$&quot;\ * #,##0_);_(&quot;$&quot;\ * \(#,##0\);_(&quot;$&quot;\ * &quot;-&quot;??_);_(@_)"/>
    <numFmt numFmtId="165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9"/>
      <color rgb="FF00206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0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5" fontId="4" fillId="0" borderId="14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4" fillId="0" borderId="15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4" fillId="0" borderId="16" xfId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0" xfId="0" applyFont="1"/>
    <xf numFmtId="165" fontId="2" fillId="0" borderId="4" xfId="0" applyNumberFormat="1" applyFont="1" applyBorder="1" applyAlignment="1">
      <alignment horizontal="center" vertical="center"/>
    </xf>
    <xf numFmtId="0" fontId="2" fillId="0" borderId="0" xfId="0" applyFont="1" applyFill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Fill="1" applyBorder="1" applyAlignment="1">
      <alignment horizontal="center" vertical="center" textRotation="90"/>
    </xf>
    <xf numFmtId="0" fontId="3" fillId="0" borderId="11" xfId="0" applyFont="1" applyFill="1" applyBorder="1" applyAlignment="1">
      <alignment horizontal="center" vertical="center" textRotation="9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>
      <selection activeCell="E33" sqref="E33"/>
    </sheetView>
  </sheetViews>
  <sheetFormatPr baseColWidth="10" defaultRowHeight="12" x14ac:dyDescent="0.2"/>
  <cols>
    <col min="1" max="1" width="11.42578125" style="18"/>
    <col min="2" max="3" width="6.85546875" style="18" customWidth="1"/>
    <col min="4" max="4" width="18.5703125" style="18" customWidth="1"/>
    <col min="5" max="5" width="9.5703125" style="18" customWidth="1"/>
    <col min="6" max="16384" width="11.42578125" style="18"/>
  </cols>
  <sheetData>
    <row r="1" spans="1:9" ht="12.75" thickBot="1" x14ac:dyDescent="0.25"/>
    <row r="2" spans="1:9" ht="12.75" thickBot="1" x14ac:dyDescent="0.25">
      <c r="A2" s="28" t="s">
        <v>10</v>
      </c>
      <c r="B2" s="29"/>
      <c r="C2" s="29"/>
      <c r="D2" s="29"/>
      <c r="E2" s="29"/>
      <c r="F2" s="29"/>
      <c r="G2" s="29"/>
      <c r="H2" s="29"/>
      <c r="I2" s="30"/>
    </row>
    <row r="3" spans="1:9" ht="12.75" thickBot="1" x14ac:dyDescent="0.25">
      <c r="A3" s="31" t="s">
        <v>17</v>
      </c>
      <c r="B3" s="32"/>
      <c r="C3" s="32"/>
      <c r="D3" s="32"/>
      <c r="E3" s="32"/>
      <c r="F3" s="32"/>
      <c r="G3" s="32"/>
      <c r="H3" s="32"/>
      <c r="I3" s="33"/>
    </row>
    <row r="4" spans="1:9" ht="21" customHeight="1" thickBot="1" x14ac:dyDescent="0.25">
      <c r="A4" s="35" t="s">
        <v>21</v>
      </c>
      <c r="B4" s="36"/>
      <c r="C4" s="36"/>
      <c r="D4" s="36"/>
      <c r="E4" s="36"/>
      <c r="F4" s="36"/>
      <c r="G4" s="36"/>
      <c r="H4" s="36"/>
      <c r="I4" s="37"/>
    </row>
    <row r="5" spans="1:9" ht="50.25" customHeight="1" thickBot="1" x14ac:dyDescent="0.25">
      <c r="A5" s="34" t="s">
        <v>0</v>
      </c>
      <c r="B5" s="34"/>
      <c r="C5" s="35" t="s">
        <v>22</v>
      </c>
      <c r="D5" s="36"/>
      <c r="E5" s="36"/>
      <c r="F5" s="36"/>
      <c r="G5" s="36"/>
      <c r="H5" s="36"/>
      <c r="I5" s="37"/>
    </row>
    <row r="6" spans="1:9" ht="12.75" customHeight="1" thickBot="1" x14ac:dyDescent="0.25">
      <c r="A6" s="25" t="s">
        <v>8</v>
      </c>
      <c r="B6" s="26"/>
      <c r="C6" s="26"/>
      <c r="D6" s="26"/>
      <c r="E6" s="26"/>
      <c r="F6" s="26"/>
      <c r="G6" s="26"/>
      <c r="H6" s="26"/>
      <c r="I6" s="27"/>
    </row>
    <row r="7" spans="1:9" ht="37.5" customHeight="1" thickBot="1" x14ac:dyDescent="0.25">
      <c r="A7" s="38" t="s">
        <v>8</v>
      </c>
      <c r="B7" s="4" t="s">
        <v>11</v>
      </c>
      <c r="C7" s="4" t="s">
        <v>18</v>
      </c>
      <c r="D7" s="4" t="s">
        <v>12</v>
      </c>
      <c r="E7" s="4" t="s">
        <v>13</v>
      </c>
      <c r="F7" s="4" t="s">
        <v>14</v>
      </c>
      <c r="G7" s="4" t="s">
        <v>4</v>
      </c>
      <c r="H7" s="4" t="s">
        <v>15</v>
      </c>
      <c r="I7" s="4" t="s">
        <v>6</v>
      </c>
    </row>
    <row r="8" spans="1:9" ht="51" x14ac:dyDescent="0.2">
      <c r="A8" s="39"/>
      <c r="B8" s="5">
        <v>1</v>
      </c>
      <c r="C8" s="19" t="s">
        <v>19</v>
      </c>
      <c r="D8" s="20" t="s">
        <v>38</v>
      </c>
      <c r="E8" s="15">
        <v>1</v>
      </c>
      <c r="F8" s="3"/>
      <c r="G8" s="3">
        <f>+F8*19%</f>
        <v>0</v>
      </c>
      <c r="H8" s="3">
        <f>+F8+G8</f>
        <v>0</v>
      </c>
      <c r="I8" s="6">
        <f>+H8*E8</f>
        <v>0</v>
      </c>
    </row>
    <row r="9" spans="1:9" ht="51" x14ac:dyDescent="0.2">
      <c r="A9" s="39"/>
      <c r="B9" s="7">
        <v>2</v>
      </c>
      <c r="C9" s="19" t="s">
        <v>19</v>
      </c>
      <c r="D9" s="20" t="s">
        <v>39</v>
      </c>
      <c r="E9" s="15">
        <v>1</v>
      </c>
      <c r="F9" s="2"/>
      <c r="G9" s="3">
        <f t="shared" ref="G9:G26" si="0">+F9*19%</f>
        <v>0</v>
      </c>
      <c r="H9" s="3">
        <f t="shared" ref="H9:H26" si="1">+F9+G9</f>
        <v>0</v>
      </c>
      <c r="I9" s="6">
        <f t="shared" ref="I9:I26" si="2">+H9*E9</f>
        <v>0</v>
      </c>
    </row>
    <row r="10" spans="1:9" ht="38.25" x14ac:dyDescent="0.2">
      <c r="A10" s="39"/>
      <c r="B10" s="9">
        <v>3</v>
      </c>
      <c r="C10" s="19" t="s">
        <v>19</v>
      </c>
      <c r="D10" s="20" t="s">
        <v>25</v>
      </c>
      <c r="E10" s="15">
        <v>1</v>
      </c>
      <c r="F10" s="1"/>
      <c r="G10" s="3">
        <f t="shared" si="0"/>
        <v>0</v>
      </c>
      <c r="H10" s="3">
        <f t="shared" si="1"/>
        <v>0</v>
      </c>
      <c r="I10" s="6">
        <f t="shared" si="2"/>
        <v>0</v>
      </c>
    </row>
    <row r="11" spans="1:9" ht="25.5" customHeight="1" x14ac:dyDescent="0.2">
      <c r="A11" s="39"/>
      <c r="B11" s="5">
        <v>4</v>
      </c>
      <c r="C11" s="19" t="s">
        <v>19</v>
      </c>
      <c r="D11" s="20" t="s">
        <v>26</v>
      </c>
      <c r="E11" s="15">
        <v>1</v>
      </c>
      <c r="F11" s="1"/>
      <c r="G11" s="3">
        <f t="shared" si="0"/>
        <v>0</v>
      </c>
      <c r="H11" s="3">
        <f t="shared" si="1"/>
        <v>0</v>
      </c>
      <c r="I11" s="6">
        <f t="shared" si="2"/>
        <v>0</v>
      </c>
    </row>
    <row r="12" spans="1:9" ht="38.25" x14ac:dyDescent="0.2">
      <c r="A12" s="39"/>
      <c r="B12" s="7">
        <v>5</v>
      </c>
      <c r="C12" s="19" t="s">
        <v>20</v>
      </c>
      <c r="D12" s="20" t="s">
        <v>27</v>
      </c>
      <c r="E12" s="15">
        <v>1</v>
      </c>
      <c r="F12" s="2"/>
      <c r="G12" s="3">
        <f t="shared" si="0"/>
        <v>0</v>
      </c>
      <c r="H12" s="3">
        <f t="shared" si="1"/>
        <v>0</v>
      </c>
      <c r="I12" s="6">
        <f t="shared" si="2"/>
        <v>0</v>
      </c>
    </row>
    <row r="13" spans="1:9" ht="25.5" x14ac:dyDescent="0.2">
      <c r="A13" s="39"/>
      <c r="B13" s="9">
        <v>6</v>
      </c>
      <c r="C13" s="19" t="s">
        <v>19</v>
      </c>
      <c r="D13" s="20" t="s">
        <v>28</v>
      </c>
      <c r="E13" s="15">
        <v>1</v>
      </c>
      <c r="F13" s="2"/>
      <c r="G13" s="3">
        <f t="shared" si="0"/>
        <v>0</v>
      </c>
      <c r="H13" s="3">
        <f t="shared" si="1"/>
        <v>0</v>
      </c>
      <c r="I13" s="6">
        <f t="shared" si="2"/>
        <v>0</v>
      </c>
    </row>
    <row r="14" spans="1:9" ht="38.25" x14ac:dyDescent="0.2">
      <c r="A14" s="39"/>
      <c r="B14" s="5">
        <v>7</v>
      </c>
      <c r="C14" s="19" t="s">
        <v>19</v>
      </c>
      <c r="D14" s="20" t="s">
        <v>29</v>
      </c>
      <c r="E14" s="15">
        <v>1</v>
      </c>
      <c r="F14" s="1"/>
      <c r="G14" s="3">
        <f t="shared" si="0"/>
        <v>0</v>
      </c>
      <c r="H14" s="3">
        <f t="shared" si="1"/>
        <v>0</v>
      </c>
      <c r="I14" s="6">
        <f t="shared" si="2"/>
        <v>0</v>
      </c>
    </row>
    <row r="15" spans="1:9" ht="38.25" x14ac:dyDescent="0.2">
      <c r="A15" s="39"/>
      <c r="B15" s="7">
        <v>8</v>
      </c>
      <c r="C15" s="19" t="s">
        <v>19</v>
      </c>
      <c r="D15" s="20" t="s">
        <v>40</v>
      </c>
      <c r="E15" s="15">
        <v>1</v>
      </c>
      <c r="F15" s="1"/>
      <c r="G15" s="3">
        <f t="shared" si="0"/>
        <v>0</v>
      </c>
      <c r="H15" s="3">
        <f t="shared" si="1"/>
        <v>0</v>
      </c>
      <c r="I15" s="6">
        <f t="shared" si="2"/>
        <v>0</v>
      </c>
    </row>
    <row r="16" spans="1:9" ht="38.25" x14ac:dyDescent="0.2">
      <c r="A16" s="39"/>
      <c r="B16" s="9">
        <v>9</v>
      </c>
      <c r="C16" s="19" t="s">
        <v>19</v>
      </c>
      <c r="D16" s="20" t="s">
        <v>41</v>
      </c>
      <c r="E16" s="15">
        <v>1</v>
      </c>
      <c r="F16" s="1"/>
      <c r="G16" s="3">
        <f t="shared" si="0"/>
        <v>0</v>
      </c>
      <c r="H16" s="3">
        <f t="shared" si="1"/>
        <v>0</v>
      </c>
      <c r="I16" s="6">
        <f t="shared" si="2"/>
        <v>0</v>
      </c>
    </row>
    <row r="17" spans="1:9" ht="25.5" x14ac:dyDescent="0.2">
      <c r="A17" s="39"/>
      <c r="B17" s="5">
        <v>10</v>
      </c>
      <c r="C17" s="19" t="s">
        <v>19</v>
      </c>
      <c r="D17" s="20" t="s">
        <v>42</v>
      </c>
      <c r="E17" s="15">
        <v>1</v>
      </c>
      <c r="F17" s="1"/>
      <c r="G17" s="3">
        <f t="shared" si="0"/>
        <v>0</v>
      </c>
      <c r="H17" s="3">
        <f t="shared" si="1"/>
        <v>0</v>
      </c>
      <c r="I17" s="6">
        <f t="shared" si="2"/>
        <v>0</v>
      </c>
    </row>
    <row r="18" spans="1:9" ht="38.25" x14ac:dyDescent="0.2">
      <c r="A18" s="39"/>
      <c r="B18" s="7">
        <v>11</v>
      </c>
      <c r="C18" s="19" t="s">
        <v>19</v>
      </c>
      <c r="D18" s="20" t="s">
        <v>43</v>
      </c>
      <c r="E18" s="15">
        <v>1</v>
      </c>
      <c r="F18" s="1"/>
      <c r="G18" s="3">
        <f t="shared" si="0"/>
        <v>0</v>
      </c>
      <c r="H18" s="3">
        <f t="shared" si="1"/>
        <v>0</v>
      </c>
      <c r="I18" s="6">
        <f t="shared" si="2"/>
        <v>0</v>
      </c>
    </row>
    <row r="19" spans="1:9" ht="38.25" x14ac:dyDescent="0.2">
      <c r="A19" s="39"/>
      <c r="B19" s="9">
        <v>12</v>
      </c>
      <c r="C19" s="19" t="s">
        <v>19</v>
      </c>
      <c r="D19" s="20" t="s">
        <v>44</v>
      </c>
      <c r="E19" s="15">
        <v>2</v>
      </c>
      <c r="F19" s="1"/>
      <c r="G19" s="3">
        <f t="shared" si="0"/>
        <v>0</v>
      </c>
      <c r="H19" s="3">
        <f t="shared" si="1"/>
        <v>0</v>
      </c>
      <c r="I19" s="6">
        <f t="shared" si="2"/>
        <v>0</v>
      </c>
    </row>
    <row r="20" spans="1:9" ht="25.5" x14ac:dyDescent="0.2">
      <c r="A20" s="39"/>
      <c r="B20" s="5">
        <v>13</v>
      </c>
      <c r="C20" s="19" t="s">
        <v>19</v>
      </c>
      <c r="D20" s="20" t="s">
        <v>45</v>
      </c>
      <c r="E20" s="15">
        <v>1</v>
      </c>
      <c r="F20" s="2"/>
      <c r="G20" s="3">
        <f t="shared" si="0"/>
        <v>0</v>
      </c>
      <c r="H20" s="3">
        <f t="shared" si="1"/>
        <v>0</v>
      </c>
      <c r="I20" s="6">
        <f t="shared" si="2"/>
        <v>0</v>
      </c>
    </row>
    <row r="21" spans="1:9" ht="51" x14ac:dyDescent="0.2">
      <c r="A21" s="39"/>
      <c r="B21" s="7">
        <v>14</v>
      </c>
      <c r="C21" s="19" t="s">
        <v>19</v>
      </c>
      <c r="D21" s="20" t="s">
        <v>46</v>
      </c>
      <c r="E21" s="15">
        <v>1</v>
      </c>
      <c r="F21" s="2"/>
      <c r="G21" s="3">
        <f t="shared" si="0"/>
        <v>0</v>
      </c>
      <c r="H21" s="3">
        <f t="shared" si="1"/>
        <v>0</v>
      </c>
      <c r="I21" s="6">
        <f t="shared" si="2"/>
        <v>0</v>
      </c>
    </row>
    <row r="22" spans="1:9" ht="51" x14ac:dyDescent="0.2">
      <c r="A22" s="39"/>
      <c r="B22" s="9">
        <v>15</v>
      </c>
      <c r="C22" s="19" t="s">
        <v>19</v>
      </c>
      <c r="D22" s="20" t="s">
        <v>47</v>
      </c>
      <c r="E22" s="15">
        <v>1</v>
      </c>
      <c r="F22" s="2"/>
      <c r="G22" s="3">
        <f t="shared" si="0"/>
        <v>0</v>
      </c>
      <c r="H22" s="3">
        <f t="shared" si="1"/>
        <v>0</v>
      </c>
      <c r="I22" s="6">
        <f t="shared" si="2"/>
        <v>0</v>
      </c>
    </row>
    <row r="23" spans="1:9" ht="51" x14ac:dyDescent="0.2">
      <c r="A23" s="39"/>
      <c r="B23" s="5">
        <v>16</v>
      </c>
      <c r="C23" s="19" t="s">
        <v>19</v>
      </c>
      <c r="D23" s="20" t="s">
        <v>48</v>
      </c>
      <c r="E23" s="15">
        <v>2</v>
      </c>
      <c r="F23" s="1"/>
      <c r="G23" s="3">
        <f t="shared" si="0"/>
        <v>0</v>
      </c>
      <c r="H23" s="3">
        <f t="shared" si="1"/>
        <v>0</v>
      </c>
      <c r="I23" s="6">
        <f t="shared" si="2"/>
        <v>0</v>
      </c>
    </row>
    <row r="24" spans="1:9" ht="51" x14ac:dyDescent="0.2">
      <c r="A24" s="39"/>
      <c r="B24" s="7">
        <v>17</v>
      </c>
      <c r="C24" s="19" t="s">
        <v>19</v>
      </c>
      <c r="D24" s="20" t="s">
        <v>49</v>
      </c>
      <c r="E24" s="15">
        <v>1</v>
      </c>
      <c r="F24" s="1"/>
      <c r="G24" s="3">
        <f t="shared" si="0"/>
        <v>0</v>
      </c>
      <c r="H24" s="3">
        <f t="shared" si="1"/>
        <v>0</v>
      </c>
      <c r="I24" s="6">
        <f t="shared" si="2"/>
        <v>0</v>
      </c>
    </row>
    <row r="25" spans="1:9" ht="25.5" x14ac:dyDescent="0.2">
      <c r="A25" s="39"/>
      <c r="B25" s="9">
        <v>18</v>
      </c>
      <c r="C25" s="19" t="s">
        <v>19</v>
      </c>
      <c r="D25" s="20" t="s">
        <v>50</v>
      </c>
      <c r="E25" s="15">
        <v>1</v>
      </c>
      <c r="F25" s="1"/>
      <c r="G25" s="3">
        <f t="shared" si="0"/>
        <v>0</v>
      </c>
      <c r="H25" s="3">
        <f t="shared" si="1"/>
        <v>0</v>
      </c>
      <c r="I25" s="6">
        <f t="shared" si="2"/>
        <v>0</v>
      </c>
    </row>
    <row r="26" spans="1:9" ht="39" thickBot="1" x14ac:dyDescent="0.25">
      <c r="A26" s="39"/>
      <c r="B26" s="5">
        <v>19</v>
      </c>
      <c r="C26" s="19" t="s">
        <v>19</v>
      </c>
      <c r="D26" s="20" t="s">
        <v>51</v>
      </c>
      <c r="E26" s="15">
        <v>1</v>
      </c>
      <c r="F26" s="1"/>
      <c r="G26" s="3">
        <f t="shared" si="0"/>
        <v>0</v>
      </c>
      <c r="H26" s="3">
        <f t="shared" si="1"/>
        <v>0</v>
      </c>
      <c r="I26" s="6">
        <f t="shared" si="2"/>
        <v>0</v>
      </c>
    </row>
    <row r="27" spans="1:9" ht="12.75" thickBot="1" x14ac:dyDescent="0.25">
      <c r="A27" s="22" t="s">
        <v>16</v>
      </c>
      <c r="B27" s="23"/>
      <c r="C27" s="23"/>
      <c r="D27" s="23"/>
      <c r="E27" s="23"/>
      <c r="F27" s="23"/>
      <c r="G27" s="23"/>
      <c r="H27" s="24"/>
      <c r="I27" s="21">
        <f>SUM(I8:I26)</f>
        <v>0</v>
      </c>
    </row>
  </sheetData>
  <mergeCells count="8">
    <mergeCell ref="A27:H27"/>
    <mergeCell ref="A6:I6"/>
    <mergeCell ref="A2:I2"/>
    <mergeCell ref="A3:I3"/>
    <mergeCell ref="A5:B5"/>
    <mergeCell ref="A4:I4"/>
    <mergeCell ref="C5:I5"/>
    <mergeCell ref="A7:A26"/>
  </mergeCells>
  <pageMargins left="0.70866141732283472" right="0.70866141732283472" top="0.27559055118110237" bottom="0.47244094488188981" header="0.31496062992125984" footer="0.31496062992125984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8" zoomScaleNormal="100" workbookViewId="0">
      <selection activeCell="D33" sqref="D33"/>
    </sheetView>
  </sheetViews>
  <sheetFormatPr baseColWidth="10" defaultRowHeight="12" x14ac:dyDescent="0.2"/>
  <cols>
    <col min="1" max="1" width="11.42578125" style="16"/>
    <col min="2" max="2" width="4.7109375" style="16" customWidth="1"/>
    <col min="3" max="3" width="7" style="16" customWidth="1"/>
    <col min="4" max="4" width="34.85546875" style="16" customWidth="1"/>
    <col min="5" max="5" width="9.42578125" style="16" customWidth="1"/>
    <col min="6" max="16384" width="11.42578125" style="16"/>
  </cols>
  <sheetData>
    <row r="1" spans="1:9" ht="12.75" thickBot="1" x14ac:dyDescent="0.25"/>
    <row r="2" spans="1:9" ht="12.75" thickBot="1" x14ac:dyDescent="0.25">
      <c r="A2" s="28" t="s">
        <v>10</v>
      </c>
      <c r="B2" s="29"/>
      <c r="C2" s="29"/>
      <c r="D2" s="29"/>
      <c r="E2" s="29"/>
      <c r="F2" s="29"/>
      <c r="G2" s="29"/>
      <c r="H2" s="29"/>
      <c r="I2" s="30"/>
    </row>
    <row r="3" spans="1:9" ht="12.75" thickBot="1" x14ac:dyDescent="0.25">
      <c r="A3" s="31" t="s">
        <v>17</v>
      </c>
      <c r="B3" s="32"/>
      <c r="C3" s="32"/>
      <c r="D3" s="32"/>
      <c r="E3" s="32"/>
      <c r="F3" s="32"/>
      <c r="G3" s="32"/>
      <c r="H3" s="32"/>
      <c r="I3" s="33"/>
    </row>
    <row r="4" spans="1:9" ht="21" customHeight="1" thickBot="1" x14ac:dyDescent="0.25">
      <c r="A4" s="35" t="s">
        <v>9</v>
      </c>
      <c r="B4" s="36"/>
      <c r="C4" s="36"/>
      <c r="D4" s="36"/>
      <c r="E4" s="36"/>
      <c r="F4" s="36"/>
      <c r="G4" s="36"/>
      <c r="H4" s="36"/>
      <c r="I4" s="37"/>
    </row>
    <row r="5" spans="1:9" ht="50.25" customHeight="1" thickBot="1" x14ac:dyDescent="0.25">
      <c r="A5" s="34" t="s">
        <v>0</v>
      </c>
      <c r="B5" s="34"/>
      <c r="C5" s="35" t="s">
        <v>22</v>
      </c>
      <c r="D5" s="36"/>
      <c r="E5" s="36"/>
      <c r="F5" s="36"/>
      <c r="G5" s="36"/>
      <c r="H5" s="36"/>
      <c r="I5" s="37"/>
    </row>
    <row r="6" spans="1:9" ht="12.75" customHeight="1" thickBot="1" x14ac:dyDescent="0.25">
      <c r="A6" s="25" t="s">
        <v>7</v>
      </c>
      <c r="B6" s="26"/>
      <c r="C6" s="26"/>
      <c r="D6" s="26"/>
      <c r="E6" s="26"/>
      <c r="F6" s="26"/>
      <c r="G6" s="26"/>
      <c r="H6" s="26"/>
      <c r="I6" s="27"/>
    </row>
    <row r="7" spans="1:9" ht="24.75" customHeight="1" thickBot="1" x14ac:dyDescent="0.25">
      <c r="A7" s="44" t="s">
        <v>7</v>
      </c>
      <c r="B7" s="14" t="s">
        <v>1</v>
      </c>
      <c r="C7" s="14" t="s">
        <v>18</v>
      </c>
      <c r="D7" s="14" t="s">
        <v>2</v>
      </c>
      <c r="E7" s="14" t="s">
        <v>13</v>
      </c>
      <c r="F7" s="10" t="s">
        <v>3</v>
      </c>
      <c r="G7" s="10" t="s">
        <v>4</v>
      </c>
      <c r="H7" s="10" t="s">
        <v>5</v>
      </c>
      <c r="I7" s="10" t="s">
        <v>6</v>
      </c>
    </row>
    <row r="8" spans="1:9" ht="25.5" x14ac:dyDescent="0.2">
      <c r="A8" s="45"/>
      <c r="B8" s="12">
        <v>1</v>
      </c>
      <c r="C8" s="19" t="s">
        <v>19</v>
      </c>
      <c r="D8" s="20" t="s">
        <v>23</v>
      </c>
      <c r="E8" s="15">
        <v>1</v>
      </c>
      <c r="F8" s="13"/>
      <c r="G8" s="3">
        <f>+F8*19%</f>
        <v>0</v>
      </c>
      <c r="H8" s="3">
        <f>+F8+G8</f>
        <v>0</v>
      </c>
      <c r="I8" s="6">
        <f>+H8*E8</f>
        <v>0</v>
      </c>
    </row>
    <row r="9" spans="1:9" ht="25.5" x14ac:dyDescent="0.2">
      <c r="A9" s="45"/>
      <c r="B9" s="11">
        <v>2</v>
      </c>
      <c r="C9" s="19" t="s">
        <v>19</v>
      </c>
      <c r="D9" s="20" t="s">
        <v>24</v>
      </c>
      <c r="E9" s="15">
        <v>1</v>
      </c>
      <c r="F9" s="2"/>
      <c r="G9" s="2">
        <f t="shared" ref="G9:G22" si="0">+F9*19%</f>
        <v>0</v>
      </c>
      <c r="H9" s="3">
        <f t="shared" ref="H9:H22" si="1">+F9+G9</f>
        <v>0</v>
      </c>
      <c r="I9" s="8">
        <f t="shared" ref="I9:I22" si="2">+H9*E9</f>
        <v>0</v>
      </c>
    </row>
    <row r="10" spans="1:9" ht="26.25" thickBot="1" x14ac:dyDescent="0.25">
      <c r="A10" s="45"/>
      <c r="B10" s="11">
        <v>3</v>
      </c>
      <c r="C10" s="19" t="s">
        <v>19</v>
      </c>
      <c r="D10" s="20" t="s">
        <v>25</v>
      </c>
      <c r="E10" s="15">
        <v>1</v>
      </c>
      <c r="F10" s="2"/>
      <c r="G10" s="2">
        <f t="shared" si="0"/>
        <v>0</v>
      </c>
      <c r="H10" s="3">
        <f t="shared" si="1"/>
        <v>0</v>
      </c>
      <c r="I10" s="8">
        <f t="shared" si="2"/>
        <v>0</v>
      </c>
    </row>
    <row r="11" spans="1:9" ht="25.5" x14ac:dyDescent="0.2">
      <c r="A11" s="45"/>
      <c r="B11" s="12">
        <v>4</v>
      </c>
      <c r="C11" s="19" t="s">
        <v>19</v>
      </c>
      <c r="D11" s="20" t="s">
        <v>26</v>
      </c>
      <c r="E11" s="15">
        <v>1</v>
      </c>
      <c r="F11" s="2"/>
      <c r="G11" s="2">
        <f t="shared" si="0"/>
        <v>0</v>
      </c>
      <c r="H11" s="3">
        <f t="shared" si="1"/>
        <v>0</v>
      </c>
      <c r="I11" s="8">
        <f t="shared" si="2"/>
        <v>0</v>
      </c>
    </row>
    <row r="12" spans="1:9" ht="25.5" x14ac:dyDescent="0.2">
      <c r="A12" s="45"/>
      <c r="B12" s="11">
        <v>5</v>
      </c>
      <c r="C12" s="19" t="s">
        <v>20</v>
      </c>
      <c r="D12" s="20" t="s">
        <v>27</v>
      </c>
      <c r="E12" s="15">
        <v>1</v>
      </c>
      <c r="F12" s="2"/>
      <c r="G12" s="2">
        <f t="shared" si="0"/>
        <v>0</v>
      </c>
      <c r="H12" s="3">
        <f t="shared" si="1"/>
        <v>0</v>
      </c>
      <c r="I12" s="8">
        <f t="shared" si="2"/>
        <v>0</v>
      </c>
    </row>
    <row r="13" spans="1:9" ht="15.75" thickBot="1" x14ac:dyDescent="0.25">
      <c r="A13" s="45"/>
      <c r="B13" s="11">
        <v>6</v>
      </c>
      <c r="C13" s="19" t="s">
        <v>19</v>
      </c>
      <c r="D13" s="20" t="s">
        <v>28</v>
      </c>
      <c r="E13" s="15">
        <v>1</v>
      </c>
      <c r="F13" s="2"/>
      <c r="G13" s="2">
        <f t="shared" si="0"/>
        <v>0</v>
      </c>
      <c r="H13" s="3">
        <f t="shared" si="1"/>
        <v>0</v>
      </c>
      <c r="I13" s="8">
        <f t="shared" si="2"/>
        <v>0</v>
      </c>
    </row>
    <row r="14" spans="1:9" ht="25.5" x14ac:dyDescent="0.2">
      <c r="A14" s="45"/>
      <c r="B14" s="12">
        <v>7</v>
      </c>
      <c r="C14" s="19" t="s">
        <v>19</v>
      </c>
      <c r="D14" s="20" t="s">
        <v>29</v>
      </c>
      <c r="E14" s="15">
        <v>1</v>
      </c>
      <c r="F14" s="2"/>
      <c r="G14" s="2">
        <f t="shared" si="0"/>
        <v>0</v>
      </c>
      <c r="H14" s="3">
        <f t="shared" si="1"/>
        <v>0</v>
      </c>
      <c r="I14" s="8">
        <f t="shared" si="2"/>
        <v>0</v>
      </c>
    </row>
    <row r="15" spans="1:9" ht="25.5" x14ac:dyDescent="0.2">
      <c r="A15" s="45"/>
      <c r="B15" s="11">
        <v>8</v>
      </c>
      <c r="C15" s="19" t="s">
        <v>19</v>
      </c>
      <c r="D15" s="20" t="s">
        <v>30</v>
      </c>
      <c r="E15" s="15">
        <v>1</v>
      </c>
      <c r="F15" s="2"/>
      <c r="G15" s="2">
        <f t="shared" si="0"/>
        <v>0</v>
      </c>
      <c r="H15" s="3">
        <f t="shared" si="1"/>
        <v>0</v>
      </c>
      <c r="I15" s="8">
        <f t="shared" si="2"/>
        <v>0</v>
      </c>
    </row>
    <row r="16" spans="1:9" ht="26.25" thickBot="1" x14ac:dyDescent="0.25">
      <c r="A16" s="45"/>
      <c r="B16" s="11">
        <v>9</v>
      </c>
      <c r="C16" s="19" t="s">
        <v>19</v>
      </c>
      <c r="D16" s="20" t="s">
        <v>31</v>
      </c>
      <c r="E16" s="15">
        <v>4</v>
      </c>
      <c r="F16" s="2"/>
      <c r="G16" s="2">
        <f t="shared" si="0"/>
        <v>0</v>
      </c>
      <c r="H16" s="3">
        <f t="shared" si="1"/>
        <v>0</v>
      </c>
      <c r="I16" s="8">
        <f t="shared" si="2"/>
        <v>0</v>
      </c>
    </row>
    <row r="17" spans="1:9" ht="25.5" x14ac:dyDescent="0.2">
      <c r="A17" s="45"/>
      <c r="B17" s="12">
        <v>10</v>
      </c>
      <c r="C17" s="19" t="s">
        <v>19</v>
      </c>
      <c r="D17" s="20" t="s">
        <v>32</v>
      </c>
      <c r="E17" s="15">
        <v>2</v>
      </c>
      <c r="F17" s="2"/>
      <c r="G17" s="2">
        <f t="shared" si="0"/>
        <v>0</v>
      </c>
      <c r="H17" s="3">
        <f t="shared" si="1"/>
        <v>0</v>
      </c>
      <c r="I17" s="8">
        <f t="shared" si="2"/>
        <v>0</v>
      </c>
    </row>
    <row r="18" spans="1:9" ht="25.5" x14ac:dyDescent="0.2">
      <c r="A18" s="45"/>
      <c r="B18" s="11">
        <v>11</v>
      </c>
      <c r="C18" s="19" t="s">
        <v>19</v>
      </c>
      <c r="D18" s="20" t="s">
        <v>33</v>
      </c>
      <c r="E18" s="15">
        <v>2</v>
      </c>
      <c r="F18" s="1"/>
      <c r="G18" s="2">
        <f t="shared" si="0"/>
        <v>0</v>
      </c>
      <c r="H18" s="3">
        <f t="shared" si="1"/>
        <v>0</v>
      </c>
      <c r="I18" s="8">
        <f t="shared" si="2"/>
        <v>0</v>
      </c>
    </row>
    <row r="19" spans="1:9" ht="15.75" thickBot="1" x14ac:dyDescent="0.25">
      <c r="A19" s="45"/>
      <c r="B19" s="11">
        <v>12</v>
      </c>
      <c r="C19" s="19" t="s">
        <v>19</v>
      </c>
      <c r="D19" s="20" t="s">
        <v>34</v>
      </c>
      <c r="E19" s="15">
        <v>1</v>
      </c>
      <c r="F19" s="2"/>
      <c r="G19" s="2">
        <f t="shared" si="0"/>
        <v>0</v>
      </c>
      <c r="H19" s="3">
        <f t="shared" si="1"/>
        <v>0</v>
      </c>
      <c r="I19" s="8">
        <f t="shared" si="2"/>
        <v>0</v>
      </c>
    </row>
    <row r="20" spans="1:9" ht="25.5" x14ac:dyDescent="0.2">
      <c r="A20" s="45"/>
      <c r="B20" s="12">
        <v>13</v>
      </c>
      <c r="C20" s="19" t="s">
        <v>19</v>
      </c>
      <c r="D20" s="20" t="s">
        <v>35</v>
      </c>
      <c r="E20" s="15">
        <v>1</v>
      </c>
      <c r="F20" s="2"/>
      <c r="G20" s="2">
        <f t="shared" si="0"/>
        <v>0</v>
      </c>
      <c r="H20" s="3">
        <f t="shared" si="1"/>
        <v>0</v>
      </c>
      <c r="I20" s="8">
        <f t="shared" si="2"/>
        <v>0</v>
      </c>
    </row>
    <row r="21" spans="1:9" ht="25.5" x14ac:dyDescent="0.2">
      <c r="A21" s="45"/>
      <c r="B21" s="11">
        <v>14</v>
      </c>
      <c r="C21" s="19" t="s">
        <v>19</v>
      </c>
      <c r="D21" s="20" t="s">
        <v>36</v>
      </c>
      <c r="E21" s="15">
        <v>1</v>
      </c>
      <c r="F21" s="2"/>
      <c r="G21" s="2">
        <f t="shared" si="0"/>
        <v>0</v>
      </c>
      <c r="H21" s="3">
        <f t="shared" si="1"/>
        <v>0</v>
      </c>
      <c r="I21" s="8">
        <f t="shared" si="2"/>
        <v>0</v>
      </c>
    </row>
    <row r="22" spans="1:9" ht="26.25" thickBot="1" x14ac:dyDescent="0.25">
      <c r="A22" s="45"/>
      <c r="B22" s="11">
        <v>15</v>
      </c>
      <c r="C22" s="19" t="s">
        <v>19</v>
      </c>
      <c r="D22" s="20" t="s">
        <v>37</v>
      </c>
      <c r="E22" s="15">
        <v>1</v>
      </c>
      <c r="F22" s="2"/>
      <c r="G22" s="2">
        <f t="shared" si="0"/>
        <v>0</v>
      </c>
      <c r="H22" s="3">
        <f t="shared" si="1"/>
        <v>0</v>
      </c>
      <c r="I22" s="8">
        <f t="shared" si="2"/>
        <v>0</v>
      </c>
    </row>
    <row r="23" spans="1:9" ht="12.75" thickBot="1" x14ac:dyDescent="0.25">
      <c r="A23" s="41" t="s">
        <v>16</v>
      </c>
      <c r="B23" s="42"/>
      <c r="C23" s="42"/>
      <c r="D23" s="42"/>
      <c r="E23" s="42"/>
      <c r="F23" s="42"/>
      <c r="G23" s="42"/>
      <c r="H23" s="43"/>
      <c r="I23" s="17">
        <f>SUM(I8:I22)</f>
        <v>0</v>
      </c>
    </row>
    <row r="25" spans="1:9" ht="28.5" customHeight="1" x14ac:dyDescent="0.2">
      <c r="A25" s="40"/>
      <c r="B25" s="40"/>
      <c r="C25" s="40"/>
      <c r="D25" s="40"/>
      <c r="E25" s="40"/>
      <c r="F25" s="40"/>
      <c r="G25" s="40"/>
      <c r="H25" s="40"/>
      <c r="I25" s="40"/>
    </row>
  </sheetData>
  <mergeCells count="9">
    <mergeCell ref="A25:I25"/>
    <mergeCell ref="A2:I2"/>
    <mergeCell ref="A3:I3"/>
    <mergeCell ref="A6:I6"/>
    <mergeCell ref="A4:I4"/>
    <mergeCell ref="A5:B5"/>
    <mergeCell ref="A23:H23"/>
    <mergeCell ref="C5:I5"/>
    <mergeCell ref="A7:A22"/>
  </mergeCells>
  <pageMargins left="0.70866141732283472" right="0.70866141732283472" top="0.32" bottom="0.3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OBG538 D-MAX</vt:lpstr>
      <vt:lpstr>OBG 946 MAZDA 6 AZUL</vt:lpstr>
      <vt:lpstr>'OBG 946 MAZDA 6 AZUL'!Títulos_a_imprimir</vt:lpstr>
      <vt:lpstr>'OBG538 D-MAX'!Títulos_a_imprimir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lmerinod</dc:creator>
  <cp:lastModifiedBy>mlugoo</cp:lastModifiedBy>
  <cp:lastPrinted>2022-01-27T17:27:01Z</cp:lastPrinted>
  <dcterms:created xsi:type="dcterms:W3CDTF">2020-02-27T22:54:24Z</dcterms:created>
  <dcterms:modified xsi:type="dcterms:W3CDTF">2023-12-06T16:19:55Z</dcterms:modified>
</cp:coreProperties>
</file>